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ownloads\"/>
    </mc:Choice>
  </mc:AlternateContent>
  <bookViews>
    <workbookView xWindow="0" yWindow="0" windowWidth="19200" windowHeight="11115"/>
  </bookViews>
  <sheets>
    <sheet name="ورقة1" sheetId="1" r:id="rId1"/>
    <sheet name="ورقة2" sheetId="2" r:id="rId2"/>
    <sheet name="ورقة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D10" i="1"/>
  <c r="E6" i="1"/>
  <c r="G6" i="1" s="1"/>
  <c r="E7" i="1"/>
  <c r="E8" i="1"/>
  <c r="E9" i="1"/>
  <c r="E5" i="1"/>
  <c r="G5" i="1" s="1"/>
  <c r="E10" i="1" l="1"/>
  <c r="N6" i="1"/>
  <c r="N8" i="1" l="1"/>
  <c r="J8" i="1"/>
  <c r="M6" i="1" l="1"/>
  <c r="M5" i="1"/>
  <c r="J6" i="1"/>
  <c r="J5" i="1"/>
  <c r="N7" i="1" l="1"/>
  <c r="N5" i="1" l="1"/>
  <c r="Q5" i="1" s="1"/>
  <c r="N10" i="1" l="1"/>
  <c r="K10" i="1"/>
  <c r="L10" i="1"/>
  <c r="C10" i="1" l="1"/>
  <c r="H10" i="1"/>
  <c r="O9" i="1"/>
  <c r="O6" i="1"/>
  <c r="P6" i="1" s="1"/>
  <c r="O5" i="1"/>
  <c r="F10" i="1"/>
  <c r="I10" i="1"/>
  <c r="P5" i="1" l="1"/>
  <c r="O10" i="1"/>
  <c r="J10" i="1"/>
  <c r="G10" i="1"/>
  <c r="P10" i="1" l="1"/>
</calcChain>
</file>

<file path=xl/sharedStrings.xml><?xml version="1.0" encoding="utf-8"?>
<sst xmlns="http://schemas.openxmlformats.org/spreadsheetml/2006/main" count="24" uniqueCount="16">
  <si>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</si>
  <si>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</si>
  <si>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</si>
  <si>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</si>
  <si>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</si>
  <si>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</si>
  <si>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</si>
  <si>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</si>
  <si>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</si>
  <si>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 xml:space="preserve">عمولة المندوب </t>
  </si>
  <si>
    <t>حسام احمد</t>
  </si>
  <si>
    <t>احمد البشبيشي</t>
  </si>
  <si>
    <t>شاي فلات</t>
  </si>
  <si>
    <t>شاى ماج</t>
  </si>
  <si>
    <t xml:space="preserve">اجمالي الشاي </t>
  </si>
  <si>
    <t>بيع فرع       البحيره             1/4/2025 الى 30/4/2025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</si>
</sst>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rightToLeft="1" tabSelected="1" zoomScale="60" zoomScaleNormal="60" workbookViewId="0">
      <selection activeCell="B2" sqref="B2:P10"/>
    </sheetView>
  </sheetViews>
  <sheetFormatPr defaultRowHeight="14.25" x14ac:dyDescent="0.2"/>
  <cols>
    <col min="1" max="1" width="4.75" customWidth="1"/>
    <col min="2" max="2" width="24.75" bestFit="1" customWidth="1"/>
    <col min="3" max="3" width="16.5" customWidth="1"/>
    <col min="4" max="5" width="16.5" style="1" customWidth="1"/>
    <col min="6" max="7" width="9.375" bestFit="1" customWidth="1"/>
    <col min="10" max="10" width="10.25" customWidth="1"/>
    <col min="11" max="11" width="8.875" customWidth="1"/>
    <col min="12" max="12" width="13.875" customWidth="1"/>
    <col min="13" max="13" width="13.5" customWidth="1"/>
    <col min="14" max="14" width="9.375" bestFit="1" customWidth="1"/>
    <col min="15" max="15" width="13.5" customWidth="1"/>
    <col min="16" max="16" width="15.625" customWidth="1"/>
  </cols>
  <sheetData>
    <row r="2" spans="2:17" ht="45.75" customHeight="1" x14ac:dyDescent="0.2">
      <c r="B2" s="27" t="s">
        <v>15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17" ht="39" customHeight="1" x14ac:dyDescent="0.2">
      <c r="B3" s="28" t="s">
        <v>0</v>
      </c>
      <c r="C3" s="21" t="s">
        <v>1</v>
      </c>
      <c r="D3" s="21"/>
      <c r="E3" s="21"/>
      <c r="F3" s="21"/>
      <c r="G3" s="21"/>
      <c r="H3" s="22" t="s">
        <v>2</v>
      </c>
      <c r="I3" s="22"/>
      <c r="J3" s="22"/>
      <c r="K3" s="23" t="s">
        <v>3</v>
      </c>
      <c r="L3" s="24"/>
      <c r="M3" s="25"/>
      <c r="N3" s="26" t="s">
        <v>4</v>
      </c>
      <c r="O3" s="26"/>
      <c r="P3" s="26"/>
    </row>
    <row r="4" spans="2:17" ht="39" customHeight="1" x14ac:dyDescent="0.2">
      <c r="B4" s="28"/>
      <c r="C4" s="6" t="s">
        <v>12</v>
      </c>
      <c r="D4" s="6" t="s">
        <v>13</v>
      </c>
      <c r="E4" s="6" t="s">
        <v>14</v>
      </c>
      <c r="F4" s="6" t="s">
        <v>6</v>
      </c>
      <c r="G4" s="7" t="s">
        <v>7</v>
      </c>
      <c r="H4" s="8" t="s">
        <v>5</v>
      </c>
      <c r="I4" s="9" t="s">
        <v>6</v>
      </c>
      <c r="J4" s="9" t="s">
        <v>7</v>
      </c>
      <c r="K4" s="2" t="s">
        <v>5</v>
      </c>
      <c r="L4" s="10" t="s">
        <v>6</v>
      </c>
      <c r="M4" s="10" t="s">
        <v>7</v>
      </c>
      <c r="N4" s="3" t="s">
        <v>8</v>
      </c>
      <c r="O4" s="3" t="s">
        <v>6</v>
      </c>
      <c r="P4" s="3" t="s">
        <v>7</v>
      </c>
      <c r="Q4" s="19" t="s">
        <v>9</v>
      </c>
    </row>
    <row r="5" spans="2:17" ht="39" customHeight="1" x14ac:dyDescent="0.2">
      <c r="B5" s="16" t="s">
        <v>10</v>
      </c>
      <c r="C5" s="6">
        <v>622</v>
      </c>
      <c r="D5" s="6">
        <v>6120.25</v>
      </c>
      <c r="E5" s="6">
        <f>C5+D5</f>
        <v>6742.25</v>
      </c>
      <c r="F5" s="6">
        <v>110000</v>
      </c>
      <c r="G5" s="11">
        <f>E5/F5</f>
        <v>6.1293181818181816E-2</v>
      </c>
      <c r="H5" s="12">
        <v>22552</v>
      </c>
      <c r="I5" s="12">
        <v>60000</v>
      </c>
      <c r="J5" s="13">
        <f>H5/I5</f>
        <v>0.37586666666666668</v>
      </c>
      <c r="K5" s="14">
        <v>1180</v>
      </c>
      <c r="L5" s="14">
        <v>10000</v>
      </c>
      <c r="M5" s="15">
        <f>K5/L5</f>
        <v>0.11799999999999999</v>
      </c>
      <c r="N5" s="5">
        <f>C5+H5+K5</f>
        <v>24354</v>
      </c>
      <c r="O5" s="5">
        <f>L5+I5+F5</f>
        <v>180000</v>
      </c>
      <c r="P5" s="4">
        <f>N5/O5</f>
        <v>0.1353</v>
      </c>
      <c r="Q5" s="20">
        <f>N5*4%</f>
        <v>974.16</v>
      </c>
    </row>
    <row r="6" spans="2:17" s="1" customFormat="1" ht="39" customHeight="1" x14ac:dyDescent="0.2">
      <c r="B6" s="16" t="s">
        <v>11</v>
      </c>
      <c r="C6" s="6">
        <v>4193.91</v>
      </c>
      <c r="D6" s="6">
        <v>4021.59</v>
      </c>
      <c r="E6" s="6">
        <f t="shared" ref="E6:E9" si="0">C6+D6</f>
        <v>8215.5</v>
      </c>
      <c r="F6" s="6">
        <v>110000</v>
      </c>
      <c r="G6" s="11">
        <f t="shared" ref="G6:G9" si="1">E6/F6</f>
        <v>7.4686363636363634E-2</v>
      </c>
      <c r="H6" s="12">
        <v>11855.39</v>
      </c>
      <c r="I6" s="12">
        <v>60000</v>
      </c>
      <c r="J6" s="13">
        <f t="shared" ref="J6" si="2">H6/I6</f>
        <v>0.19758983333333333</v>
      </c>
      <c r="K6" s="14">
        <v>1612.61</v>
      </c>
      <c r="L6" s="14">
        <v>10000</v>
      </c>
      <c r="M6" s="15">
        <f t="shared" ref="M6" si="3">K6/L6</f>
        <v>0.16126099999999999</v>
      </c>
      <c r="N6" s="5">
        <f>C6+H6+K6</f>
        <v>17661.91</v>
      </c>
      <c r="O6" s="5">
        <f>L6+I6+F6</f>
        <v>180000</v>
      </c>
      <c r="P6" s="4">
        <f t="shared" ref="P6" si="4">N6/O6</f>
        <v>9.8121722222222221E-2</v>
      </c>
    </row>
    <row r="7" spans="2:17" s="1" customFormat="1" ht="39" customHeight="1" x14ac:dyDescent="0.2">
      <c r="B7" s="18"/>
      <c r="C7" s="6">
        <v>0</v>
      </c>
      <c r="D7" s="6"/>
      <c r="E7" s="6">
        <f t="shared" si="0"/>
        <v>0</v>
      </c>
      <c r="F7" s="6">
        <v>0</v>
      </c>
      <c r="G7" s="11" t="e">
        <f t="shared" si="1"/>
        <v>#DIV/0!</v>
      </c>
      <c r="H7" s="12">
        <v>0</v>
      </c>
      <c r="I7" s="12">
        <v>0</v>
      </c>
      <c r="J7" s="13">
        <v>0</v>
      </c>
      <c r="K7" s="14">
        <v>0</v>
      </c>
      <c r="L7" s="14">
        <v>0</v>
      </c>
      <c r="M7" s="15">
        <v>0</v>
      </c>
      <c r="N7" s="5">
        <f>C7+H7+K7</f>
        <v>0</v>
      </c>
      <c r="O7" s="5">
        <v>0</v>
      </c>
      <c r="P7" s="4">
        <v>0</v>
      </c>
    </row>
    <row r="8" spans="2:17" ht="39" customHeight="1" x14ac:dyDescent="0.2">
      <c r="B8" s="17"/>
      <c r="C8" s="6">
        <v>0</v>
      </c>
      <c r="D8" s="6"/>
      <c r="E8" s="6">
        <f t="shared" si="0"/>
        <v>0</v>
      </c>
      <c r="F8" s="6">
        <v>0</v>
      </c>
      <c r="G8" s="11" t="e">
        <f t="shared" si="1"/>
        <v>#DIV/0!</v>
      </c>
      <c r="H8" s="12">
        <v>0</v>
      </c>
      <c r="I8" s="12">
        <v>0</v>
      </c>
      <c r="J8" s="13" t="e">
        <f t="shared" ref="J8" si="5">H8/I8</f>
        <v>#DIV/0!</v>
      </c>
      <c r="K8" s="14">
        <v>0</v>
      </c>
      <c r="L8" s="14">
        <v>0</v>
      </c>
      <c r="M8" s="15">
        <v>0</v>
      </c>
      <c r="N8" s="5">
        <f>C8+H8+K8</f>
        <v>0</v>
      </c>
      <c r="O8" s="5">
        <v>0</v>
      </c>
      <c r="P8" s="4">
        <v>0</v>
      </c>
    </row>
    <row r="9" spans="2:17" ht="39" customHeight="1" x14ac:dyDescent="0.2">
      <c r="B9" s="16"/>
      <c r="C9" s="6">
        <v>0</v>
      </c>
      <c r="D9" s="6"/>
      <c r="E9" s="6">
        <f t="shared" si="0"/>
        <v>0</v>
      </c>
      <c r="F9" s="6">
        <v>0</v>
      </c>
      <c r="G9" s="11" t="e">
        <f t="shared" si="1"/>
        <v>#DIV/0!</v>
      </c>
      <c r="H9" s="12">
        <v>0</v>
      </c>
      <c r="I9" s="12">
        <v>0</v>
      </c>
      <c r="J9" s="13">
        <v>0</v>
      </c>
      <c r="K9" s="14">
        <v>0</v>
      </c>
      <c r="L9" s="14">
        <v>0</v>
      </c>
      <c r="M9" s="15">
        <v>0</v>
      </c>
      <c r="N9" s="5">
        <v>0</v>
      </c>
      <c r="O9" s="5">
        <f>L9+I9+F9</f>
        <v>0</v>
      </c>
      <c r="P9" s="4">
        <v>0</v>
      </c>
    </row>
    <row r="10" spans="2:17" ht="39" customHeight="1" x14ac:dyDescent="0.2">
      <c r="B10" s="16" t="s">
        <v>4</v>
      </c>
      <c r="C10" s="6">
        <f>SUM(C5:C7)</f>
        <v>4815.91</v>
      </c>
      <c r="D10" s="6">
        <f>SUM(D5:D9)</f>
        <v>10141.84</v>
      </c>
      <c r="E10" s="6">
        <f>SUM(E5:E9)</f>
        <v>14957.75</v>
      </c>
      <c r="F10" s="6">
        <f>SUM(F5:F7)</f>
        <v>220000</v>
      </c>
      <c r="G10" s="11">
        <f t="shared" ref="G10" si="6">C10/F10</f>
        <v>2.18905E-2</v>
      </c>
      <c r="H10" s="8">
        <f>SUM(H5:H7)</f>
        <v>34407.39</v>
      </c>
      <c r="I10" s="8">
        <f>SUM(I5:I7)</f>
        <v>120000</v>
      </c>
      <c r="J10" s="13">
        <f t="shared" ref="J10" si="7">H10/I10</f>
        <v>0.28672825000000002</v>
      </c>
      <c r="K10" s="14">
        <f>K5+K6+K7+K9</f>
        <v>2792.6099999999997</v>
      </c>
      <c r="L10" s="2">
        <f>SUM(L5:L7)</f>
        <v>20000</v>
      </c>
      <c r="M10" s="15">
        <v>0</v>
      </c>
      <c r="N10" s="5">
        <f>N5+N6+N7+N8+N9</f>
        <v>42015.91</v>
      </c>
      <c r="O10" s="5">
        <f>SUM(O5:O7)</f>
        <v>360000</v>
      </c>
      <c r="P10" s="4">
        <f>N10/O10</f>
        <v>0.11671086111111112</v>
      </c>
    </row>
    <row r="11" spans="2:17" s="1" customFormat="1" ht="39" customHeight="1" x14ac:dyDescent="0.2"/>
    <row r="12" spans="2:17" s="1" customFormat="1" ht="39" customHeight="1" x14ac:dyDescent="0.2"/>
    <row r="13" spans="2:17" ht="39" customHeight="1" x14ac:dyDescent="0.2">
      <c r="B13" s="1"/>
      <c r="C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7" x14ac:dyDescent="0.2">
      <c r="B14" s="1"/>
      <c r="C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7" x14ac:dyDescent="0.2">
      <c r="B15" s="1"/>
      <c r="C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7" x14ac:dyDescent="0.2">
      <c r="B16" s="1"/>
      <c r="C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6">
    <mergeCell ref="C3:G3"/>
    <mergeCell ref="H3:J3"/>
    <mergeCell ref="K3:M3"/>
    <mergeCell ref="N3:P3"/>
    <mergeCell ref="B2:P2"/>
    <mergeCell ref="B3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server</cp:lastModifiedBy>
  <dcterms:created xsi:type="dcterms:W3CDTF">2023-10-26T07:10:49Z</dcterms:created>
  <dcterms:modified xsi:type="dcterms:W3CDTF">2025-05-11T23:04:40Z</dcterms:modified>
</cp:coreProperties>
</file>